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ATTI 2019- ALTRI ATTI\CONTRATTI\Materiale di certificazione\cartellini in cartoncino\"/>
    </mc:Choice>
  </mc:AlternateContent>
  <bookViews>
    <workbookView xWindow="-105" yWindow="-105" windowWidth="23250" windowHeight="12600"/>
  </bookViews>
  <sheets>
    <sheet name="CARTELLINI IN CARTONCINO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3" l="1"/>
  <c r="J23" i="3"/>
  <c r="J15" i="3"/>
  <c r="J16" i="3"/>
  <c r="J17" i="3"/>
  <c r="J18" i="3"/>
  <c r="J19" i="3"/>
  <c r="J4" i="3"/>
  <c r="J5" i="3"/>
  <c r="J6" i="3"/>
  <c r="J7" i="3"/>
  <c r="J8" i="3"/>
  <c r="J9" i="3"/>
  <c r="J10" i="3"/>
  <c r="J11" i="3"/>
  <c r="J12" i="3"/>
  <c r="L22" i="3" l="1"/>
  <c r="L21" i="3"/>
  <c r="L17" i="3"/>
  <c r="L18" i="3"/>
  <c r="L19" i="3"/>
  <c r="L16" i="3"/>
  <c r="L4" i="3"/>
  <c r="L5" i="3"/>
  <c r="L6" i="3"/>
  <c r="L7" i="3"/>
  <c r="L8" i="3"/>
  <c r="L9" i="3"/>
  <c r="L10" i="3"/>
  <c r="L11" i="3"/>
  <c r="L12" i="3"/>
  <c r="L3" i="3"/>
  <c r="E23" i="3" l="1"/>
  <c r="I23" i="3" l="1"/>
  <c r="F23" i="3" l="1"/>
  <c r="G23" i="3" l="1"/>
  <c r="J3" i="3" l="1"/>
  <c r="J14" i="3"/>
  <c r="J21" i="3"/>
  <c r="L23" i="3" l="1"/>
</calcChain>
</file>

<file path=xl/sharedStrings.xml><?xml version="1.0" encoding="utf-8"?>
<sst xmlns="http://schemas.openxmlformats.org/spreadsheetml/2006/main" count="65" uniqueCount="45">
  <si>
    <t>DESCRIZIONE</t>
  </si>
  <si>
    <t>PANTONE</t>
  </si>
  <si>
    <t>CE - fogli a 5</t>
  </si>
  <si>
    <t>Bianco/banda viola</t>
  </si>
  <si>
    <t>2655 U</t>
  </si>
  <si>
    <t>prebase</t>
  </si>
  <si>
    <t>Bianco</t>
  </si>
  <si>
    <t xml:space="preserve">base </t>
  </si>
  <si>
    <t>Blu</t>
  </si>
  <si>
    <t xml:space="preserve">298U </t>
  </si>
  <si>
    <t>sementi certificate</t>
  </si>
  <si>
    <t>Rosso</t>
  </si>
  <si>
    <t>Warm Red U</t>
  </si>
  <si>
    <t>Bruno</t>
  </si>
  <si>
    <t>480 U</t>
  </si>
  <si>
    <t>sementi commerciali</t>
  </si>
  <si>
    <t>Verde</t>
  </si>
  <si>
    <t>360 U</t>
  </si>
  <si>
    <t>miscugli</t>
  </si>
  <si>
    <t>Grigio</t>
  </si>
  <si>
    <t>Cool Gray 3U</t>
  </si>
  <si>
    <t>sementi non definitivamente certificate</t>
  </si>
  <si>
    <t>OECD - fogli a 5</t>
  </si>
  <si>
    <t xml:space="preserve">298 U </t>
  </si>
  <si>
    <t>Miscugli</t>
  </si>
  <si>
    <t>ISTA  - fogli a 5</t>
  </si>
  <si>
    <t>Arancione</t>
  </si>
  <si>
    <t>150 U</t>
  </si>
  <si>
    <t>I.S.T.A. (con foro)</t>
  </si>
  <si>
    <t>I.S.T.A. (senza foro)</t>
  </si>
  <si>
    <t>TOTALE</t>
  </si>
  <si>
    <t xml:space="preserve">orange 021V </t>
  </si>
  <si>
    <t>tuberi base</t>
  </si>
  <si>
    <t>Sementi certificate tuberi</t>
  </si>
  <si>
    <t>CREA-DC AREA CERTIFICAZIONE</t>
  </si>
  <si>
    <t>varietà in corso di iscrizione</t>
  </si>
  <si>
    <t>MILANO</t>
  </si>
  <si>
    <t>PALERMO</t>
  </si>
  <si>
    <t>BOLOGNA</t>
  </si>
  <si>
    <t>BATTIPAGLIA</t>
  </si>
  <si>
    <r>
      <t xml:space="preserve"> 2</t>
    </r>
    <r>
      <rPr>
        <vertAlign val="superscript"/>
        <sz val="14"/>
        <color indexed="8"/>
        <rFont val="Calibri"/>
        <family val="2"/>
      </rPr>
      <t>a</t>
    </r>
    <r>
      <rPr>
        <sz val="14"/>
        <color indexed="8"/>
        <rFont val="Calibri"/>
        <family val="2"/>
      </rPr>
      <t xml:space="preserve"> riproduzione</t>
    </r>
  </si>
  <si>
    <r>
      <t>2</t>
    </r>
    <r>
      <rPr>
        <vertAlign val="superscript"/>
        <sz val="14"/>
        <color indexed="8"/>
        <rFont val="Calibri"/>
        <family val="2"/>
      </rPr>
      <t>a</t>
    </r>
    <r>
      <rPr>
        <sz val="14"/>
        <color indexed="8"/>
        <rFont val="Calibri"/>
        <family val="2"/>
      </rPr>
      <t xml:space="preserve"> riproduzione</t>
    </r>
  </si>
  <si>
    <t>LONIGO</t>
  </si>
  <si>
    <t>PREZZO UNITARIO</t>
  </si>
  <si>
    <t>PREZZO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</si>
</sst>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vertAlign val="superscript"/>
      <sz val="14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0" fillId="0" borderId="0" xfId="0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3" fontId="4" fillId="4" borderId="2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3" fontId="4" fillId="0" borderId="2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Protection="1"/>
    <xf numFmtId="3" fontId="3" fillId="0" borderId="2" xfId="0" applyNumberFormat="1" applyFont="1" applyFill="1" applyBorder="1" applyProtection="1"/>
    <xf numFmtId="0" fontId="3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3" fontId="4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/>
    </xf>
    <xf numFmtId="3" fontId="4" fillId="3" borderId="2" xfId="0" applyNumberFormat="1" applyFont="1" applyFill="1" applyBorder="1" applyAlignment="1" applyProtection="1">
      <alignment horizontal="left" vertical="center"/>
    </xf>
    <xf numFmtId="3" fontId="4" fillId="3" borderId="2" xfId="0" applyNumberFormat="1" applyFont="1" applyFill="1" applyBorder="1" applyAlignment="1" applyProtection="1">
      <alignment horizontal="center" vertical="center"/>
    </xf>
    <xf numFmtId="3" fontId="3" fillId="3" borderId="2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Border="1" applyProtection="1"/>
    <xf numFmtId="3" fontId="5" fillId="0" borderId="2" xfId="0" applyNumberFormat="1" applyFont="1" applyFill="1" applyBorder="1" applyProtection="1"/>
    <xf numFmtId="3" fontId="4" fillId="3" borderId="2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Protection="1"/>
    <xf numFmtId="0" fontId="4" fillId="0" borderId="2" xfId="0" applyFont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Protection="1"/>
    <xf numFmtId="0" fontId="5" fillId="5" borderId="2" xfId="0" applyFont="1" applyFill="1" applyBorder="1" applyProtection="1"/>
    <xf numFmtId="0" fontId="5" fillId="0" borderId="2" xfId="0" applyFont="1" applyBorder="1" applyProtection="1"/>
    <xf numFmtId="0" fontId="4" fillId="5" borderId="2" xfId="0" applyFont="1" applyFill="1" applyBorder="1" applyProtection="1"/>
    <xf numFmtId="164" fontId="3" fillId="0" borderId="2" xfId="0" applyNumberFormat="1" applyFont="1" applyFill="1" applyBorder="1" applyProtection="1"/>
    <xf numFmtId="164" fontId="6" fillId="5" borderId="2" xfId="0" applyNumberFormat="1" applyFont="1" applyFill="1" applyBorder="1" applyProtection="1"/>
    <xf numFmtId="164" fontId="6" fillId="0" borderId="2" xfId="0" applyNumberFormat="1" applyFont="1" applyBorder="1" applyProtection="1"/>
    <xf numFmtId="164" fontId="3" fillId="5" borderId="2" xfId="0" applyNumberFormat="1" applyFont="1" applyFill="1" applyBorder="1" applyProtection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tabSelected="1" zoomScale="91" zoomScaleNormal="91" workbookViewId="0">
      <selection activeCell="L23" sqref="L23"/>
    </sheetView>
  </sheetViews>
  <sheetFormatPr defaultColWidth="9.140625" defaultRowHeight="15" x14ac:dyDescent="0.25"/>
  <cols>
    <col min="1" max="1" width="22.28515625" style="5" customWidth="1"/>
    <col min="2" max="2" width="22.5703125" style="5" bestFit="1" customWidth="1"/>
    <col min="3" max="3" width="16.140625" style="5" bestFit="1" customWidth="1"/>
    <col min="4" max="4" width="31.140625" style="5" customWidth="1"/>
    <col min="5" max="5" width="14.28515625" style="10" customWidth="1"/>
    <col min="6" max="6" width="17.28515625" style="5" customWidth="1"/>
    <col min="7" max="7" width="18.85546875" style="5" customWidth="1"/>
    <col min="8" max="8" width="18.140625" style="5" customWidth="1"/>
    <col min="9" max="9" width="18.7109375" style="5" customWidth="1"/>
    <col min="10" max="10" width="19.85546875" style="5" customWidth="1"/>
    <col min="11" max="11" width="17" style="5" customWidth="1"/>
    <col min="12" max="12" width="15" style="5" customWidth="1"/>
    <col min="13" max="16384" width="9.140625" style="5"/>
  </cols>
  <sheetData>
    <row r="1" spans="1:19" ht="63" customHeight="1" x14ac:dyDescent="0.25">
      <c r="A1" s="13" t="s">
        <v>34</v>
      </c>
      <c r="B1" s="14" t="s">
        <v>0</v>
      </c>
      <c r="C1" s="15" t="s">
        <v>1</v>
      </c>
      <c r="D1" s="16"/>
      <c r="E1" s="16" t="s">
        <v>36</v>
      </c>
      <c r="F1" s="16" t="s">
        <v>37</v>
      </c>
      <c r="G1" s="16" t="s">
        <v>38</v>
      </c>
      <c r="H1" s="16" t="s">
        <v>42</v>
      </c>
      <c r="I1" s="16" t="s">
        <v>39</v>
      </c>
      <c r="J1" s="16" t="s">
        <v>30</v>
      </c>
      <c r="K1" s="15" t="s">
        <v>43</v>
      </c>
      <c r="L1" s="15" t="s">
        <v>44</v>
      </c>
      <c r="M1" s="1"/>
      <c r="N1" s="1"/>
      <c r="O1" s="1"/>
      <c r="P1" s="1"/>
      <c r="Q1" s="1"/>
      <c r="R1" s="1"/>
      <c r="S1" s="1"/>
    </row>
    <row r="2" spans="1:19" ht="18.75" x14ac:dyDescent="0.25">
      <c r="A2" s="17"/>
      <c r="B2" s="18" t="s">
        <v>2</v>
      </c>
      <c r="C2" s="19"/>
      <c r="D2" s="19"/>
      <c r="E2" s="20"/>
      <c r="F2" s="20"/>
      <c r="G2" s="20"/>
      <c r="H2" s="20"/>
      <c r="I2" s="20"/>
      <c r="J2" s="20"/>
      <c r="K2" s="20"/>
      <c r="L2" s="20"/>
      <c r="M2" s="2"/>
      <c r="N2" s="2"/>
      <c r="O2" s="2"/>
      <c r="P2" s="2"/>
      <c r="Q2" s="2"/>
      <c r="R2" s="2"/>
      <c r="S2" s="2"/>
    </row>
    <row r="3" spans="1:19" ht="18.75" x14ac:dyDescent="0.3">
      <c r="A3" s="21">
        <v>3</v>
      </c>
      <c r="B3" s="22" t="s">
        <v>3</v>
      </c>
      <c r="C3" s="23" t="s">
        <v>4</v>
      </c>
      <c r="D3" s="23" t="s">
        <v>5</v>
      </c>
      <c r="E3" s="24"/>
      <c r="F3" s="25"/>
      <c r="G3" s="12">
        <v>10000</v>
      </c>
      <c r="H3" s="25"/>
      <c r="I3" s="25"/>
      <c r="J3" s="26">
        <f>SUM(E3:I3)</f>
        <v>10000</v>
      </c>
      <c r="K3" s="42">
        <v>1.4999999999999999E-2</v>
      </c>
      <c r="L3" s="46">
        <f>J3*K3</f>
        <v>150</v>
      </c>
      <c r="M3" s="3"/>
      <c r="N3" s="3"/>
      <c r="O3" s="3"/>
      <c r="P3" s="3"/>
      <c r="Q3" s="3"/>
      <c r="R3" s="3"/>
      <c r="S3" s="3"/>
    </row>
    <row r="4" spans="1:19" ht="18.75" x14ac:dyDescent="0.3">
      <c r="A4" s="21">
        <v>7</v>
      </c>
      <c r="B4" s="22" t="s">
        <v>6</v>
      </c>
      <c r="C4" s="23"/>
      <c r="D4" s="23" t="s">
        <v>7</v>
      </c>
      <c r="E4" s="24"/>
      <c r="F4" s="25"/>
      <c r="G4" s="12"/>
      <c r="H4" s="25"/>
      <c r="I4" s="25"/>
      <c r="J4" s="26">
        <f t="shared" ref="J4:J12" si="0">SUM(E4:I4)</f>
        <v>0</v>
      </c>
      <c r="K4" s="42">
        <v>1.4999999999999999E-2</v>
      </c>
      <c r="L4" s="46">
        <f t="shared" ref="L4:L12" si="1">J4*K4</f>
        <v>0</v>
      </c>
      <c r="M4" s="3"/>
      <c r="N4" s="3"/>
      <c r="O4" s="3"/>
      <c r="P4" s="3"/>
      <c r="Q4" s="3"/>
      <c r="R4" s="3"/>
      <c r="S4" s="3"/>
    </row>
    <row r="5" spans="1:19" ht="18.75" x14ac:dyDescent="0.3">
      <c r="A5" s="21">
        <v>9</v>
      </c>
      <c r="B5" s="22" t="s">
        <v>6</v>
      </c>
      <c r="C5" s="23"/>
      <c r="D5" s="23" t="s">
        <v>32</v>
      </c>
      <c r="E5" s="24"/>
      <c r="F5" s="25"/>
      <c r="G5" s="12"/>
      <c r="H5" s="25"/>
      <c r="I5" s="25"/>
      <c r="J5" s="26">
        <f t="shared" si="0"/>
        <v>0</v>
      </c>
      <c r="K5" s="42">
        <v>1.4999999999999999E-2</v>
      </c>
      <c r="L5" s="46">
        <f t="shared" si="1"/>
        <v>0</v>
      </c>
      <c r="M5" s="3"/>
      <c r="N5" s="3"/>
      <c r="O5" s="3"/>
      <c r="P5" s="3"/>
      <c r="Q5" s="3"/>
      <c r="R5" s="3"/>
      <c r="S5" s="3"/>
    </row>
    <row r="6" spans="1:19" ht="18.75" x14ac:dyDescent="0.3">
      <c r="A6" s="21">
        <v>14</v>
      </c>
      <c r="B6" s="22" t="s">
        <v>8</v>
      </c>
      <c r="C6" s="23" t="s">
        <v>9</v>
      </c>
      <c r="D6" s="23" t="s">
        <v>10</v>
      </c>
      <c r="E6" s="24"/>
      <c r="F6" s="25">
        <v>10000</v>
      </c>
      <c r="G6" s="12"/>
      <c r="H6" s="25"/>
      <c r="I6" s="25"/>
      <c r="J6" s="26">
        <f t="shared" si="0"/>
        <v>10000</v>
      </c>
      <c r="K6" s="42">
        <v>1.4999999999999999E-2</v>
      </c>
      <c r="L6" s="46">
        <f t="shared" si="1"/>
        <v>150</v>
      </c>
      <c r="M6" s="3"/>
      <c r="N6" s="3"/>
      <c r="O6" s="3"/>
      <c r="P6" s="3"/>
      <c r="Q6" s="3"/>
      <c r="R6" s="3"/>
      <c r="S6" s="3"/>
    </row>
    <row r="7" spans="1:19" ht="18.75" x14ac:dyDescent="0.3">
      <c r="A7" s="21">
        <v>19</v>
      </c>
      <c r="B7" s="22" t="s">
        <v>8</v>
      </c>
      <c r="C7" s="23" t="s">
        <v>9</v>
      </c>
      <c r="D7" s="23" t="s">
        <v>33</v>
      </c>
      <c r="E7" s="24">
        <v>50000</v>
      </c>
      <c r="F7" s="25"/>
      <c r="G7" s="12"/>
      <c r="H7" s="25"/>
      <c r="I7" s="25">
        <v>20000</v>
      </c>
      <c r="J7" s="26">
        <f t="shared" si="0"/>
        <v>70000</v>
      </c>
      <c r="K7" s="42">
        <v>1.4999999999999999E-2</v>
      </c>
      <c r="L7" s="46">
        <f t="shared" si="1"/>
        <v>1050</v>
      </c>
      <c r="M7" s="3"/>
      <c r="N7" s="3"/>
      <c r="O7" s="3"/>
      <c r="P7" s="3"/>
      <c r="Q7" s="3"/>
      <c r="R7" s="3"/>
      <c r="S7" s="3"/>
    </row>
    <row r="8" spans="1:19" ht="21" x14ac:dyDescent="0.3">
      <c r="A8" s="21">
        <v>22</v>
      </c>
      <c r="B8" s="22" t="s">
        <v>11</v>
      </c>
      <c r="C8" s="23" t="s">
        <v>12</v>
      </c>
      <c r="D8" s="23" t="s">
        <v>40</v>
      </c>
      <c r="E8" s="24"/>
      <c r="F8" s="25">
        <v>200000</v>
      </c>
      <c r="G8" s="12">
        <v>220000</v>
      </c>
      <c r="H8" s="25"/>
      <c r="I8" s="25">
        <v>150000</v>
      </c>
      <c r="J8" s="26">
        <f t="shared" si="0"/>
        <v>570000</v>
      </c>
      <c r="K8" s="42">
        <v>1.4999999999999999E-2</v>
      </c>
      <c r="L8" s="46">
        <f t="shared" si="1"/>
        <v>8550</v>
      </c>
      <c r="M8" s="3"/>
      <c r="N8" s="3"/>
      <c r="O8" s="3"/>
      <c r="P8" s="3"/>
      <c r="Q8" s="3"/>
      <c r="R8" s="3"/>
      <c r="S8" s="3"/>
    </row>
    <row r="9" spans="1:19" ht="18.75" x14ac:dyDescent="0.3">
      <c r="A9" s="21">
        <v>26</v>
      </c>
      <c r="B9" s="22" t="s">
        <v>13</v>
      </c>
      <c r="C9" s="23" t="s">
        <v>14</v>
      </c>
      <c r="D9" s="23" t="s">
        <v>15</v>
      </c>
      <c r="E9" s="24"/>
      <c r="F9" s="25">
        <v>5000</v>
      </c>
      <c r="G9" s="12"/>
      <c r="H9" s="25"/>
      <c r="I9" s="25">
        <v>10000</v>
      </c>
      <c r="J9" s="26">
        <f t="shared" si="0"/>
        <v>15000</v>
      </c>
      <c r="K9" s="42">
        <v>1.4999999999999999E-2</v>
      </c>
      <c r="L9" s="46">
        <f t="shared" si="1"/>
        <v>225</v>
      </c>
      <c r="M9" s="3"/>
      <c r="N9" s="3"/>
      <c r="O9" s="3"/>
      <c r="P9" s="3"/>
      <c r="Q9" s="3"/>
      <c r="R9" s="3"/>
      <c r="S9" s="3"/>
    </row>
    <row r="10" spans="1:19" ht="18.75" x14ac:dyDescent="0.3">
      <c r="A10" s="21">
        <v>31</v>
      </c>
      <c r="B10" s="22" t="s">
        <v>16</v>
      </c>
      <c r="C10" s="23" t="s">
        <v>17</v>
      </c>
      <c r="D10" s="23" t="s">
        <v>18</v>
      </c>
      <c r="E10" s="24"/>
      <c r="F10" s="25">
        <v>10000</v>
      </c>
      <c r="G10" s="12">
        <v>300000</v>
      </c>
      <c r="H10" s="25"/>
      <c r="I10" s="25">
        <v>10000</v>
      </c>
      <c r="J10" s="26">
        <f t="shared" si="0"/>
        <v>320000</v>
      </c>
      <c r="K10" s="42">
        <v>1.4999999999999999E-2</v>
      </c>
      <c r="L10" s="46">
        <f t="shared" si="1"/>
        <v>4800</v>
      </c>
      <c r="M10" s="3"/>
      <c r="N10" s="3"/>
      <c r="O10" s="3"/>
      <c r="P10" s="3"/>
      <c r="Q10" s="3"/>
      <c r="R10" s="3"/>
      <c r="S10" s="3"/>
    </row>
    <row r="11" spans="1:19" ht="18.75" x14ac:dyDescent="0.3">
      <c r="A11" s="27">
        <v>35</v>
      </c>
      <c r="B11" s="28" t="s">
        <v>26</v>
      </c>
      <c r="C11" s="28" t="s">
        <v>31</v>
      </c>
      <c r="D11" s="28" t="s">
        <v>35</v>
      </c>
      <c r="E11" s="24"/>
      <c r="F11" s="25"/>
      <c r="G11" s="12"/>
      <c r="H11" s="25"/>
      <c r="I11" s="25"/>
      <c r="J11" s="26">
        <f t="shared" si="0"/>
        <v>0</v>
      </c>
      <c r="K11" s="42">
        <v>1.4999999999999999E-2</v>
      </c>
      <c r="L11" s="46">
        <f t="shared" si="1"/>
        <v>0</v>
      </c>
      <c r="M11" s="3"/>
      <c r="N11" s="3"/>
      <c r="O11" s="3"/>
      <c r="P11" s="3"/>
      <c r="Q11" s="3"/>
      <c r="R11" s="3"/>
      <c r="S11" s="3"/>
    </row>
    <row r="12" spans="1:19" ht="37.5" x14ac:dyDescent="0.3">
      <c r="A12" s="21">
        <v>72</v>
      </c>
      <c r="B12" s="22" t="s">
        <v>19</v>
      </c>
      <c r="C12" s="23" t="s">
        <v>20</v>
      </c>
      <c r="D12" s="23" t="s">
        <v>21</v>
      </c>
      <c r="E12" s="24"/>
      <c r="F12" s="29"/>
      <c r="G12" s="12"/>
      <c r="H12" s="29"/>
      <c r="I12" s="29"/>
      <c r="J12" s="26">
        <f t="shared" si="0"/>
        <v>0</v>
      </c>
      <c r="K12" s="42">
        <v>1.4999999999999999E-2</v>
      </c>
      <c r="L12" s="46">
        <f t="shared" si="1"/>
        <v>0</v>
      </c>
      <c r="M12" s="4"/>
      <c r="N12" s="4"/>
      <c r="O12" s="4"/>
      <c r="P12" s="4"/>
      <c r="Q12" s="4"/>
      <c r="R12" s="4"/>
      <c r="S12" s="4"/>
    </row>
    <row r="13" spans="1:19" ht="18.75" x14ac:dyDescent="0.3">
      <c r="A13" s="31"/>
      <c r="B13" s="32" t="s">
        <v>22</v>
      </c>
      <c r="C13" s="17"/>
      <c r="D13" s="17"/>
      <c r="E13" s="34"/>
      <c r="F13" s="33"/>
      <c r="G13" s="33"/>
      <c r="H13" s="33"/>
      <c r="I13" s="34"/>
      <c r="J13" s="35"/>
      <c r="K13" s="43"/>
      <c r="L13" s="47"/>
    </row>
    <row r="14" spans="1:19" ht="18.75" x14ac:dyDescent="0.3">
      <c r="A14" s="21">
        <v>4</v>
      </c>
      <c r="B14" s="22" t="s">
        <v>3</v>
      </c>
      <c r="C14" s="23" t="s">
        <v>4</v>
      </c>
      <c r="D14" s="23" t="s">
        <v>5</v>
      </c>
      <c r="E14" s="24"/>
      <c r="F14" s="36"/>
      <c r="G14" s="12"/>
      <c r="H14" s="36"/>
      <c r="I14" s="37"/>
      <c r="J14" s="30">
        <f t="shared" ref="J14:J19" si="2">SUM(E14:I14)</f>
        <v>0</v>
      </c>
      <c r="K14" s="44"/>
      <c r="L14" s="48"/>
    </row>
    <row r="15" spans="1:19" ht="18.75" x14ac:dyDescent="0.3">
      <c r="A15" s="21">
        <v>8</v>
      </c>
      <c r="B15" s="22" t="s">
        <v>6</v>
      </c>
      <c r="C15" s="23"/>
      <c r="D15" s="23" t="s">
        <v>7</v>
      </c>
      <c r="E15" s="24"/>
      <c r="F15" s="36"/>
      <c r="G15" s="12"/>
      <c r="H15" s="36"/>
      <c r="I15" s="37"/>
      <c r="J15" s="30">
        <f t="shared" si="2"/>
        <v>0</v>
      </c>
      <c r="K15" s="44"/>
      <c r="L15" s="48"/>
    </row>
    <row r="16" spans="1:19" ht="18.75" x14ac:dyDescent="0.3">
      <c r="A16" s="21">
        <v>15</v>
      </c>
      <c r="B16" s="22" t="s">
        <v>8</v>
      </c>
      <c r="C16" s="23" t="s">
        <v>23</v>
      </c>
      <c r="D16" s="23" t="s">
        <v>10</v>
      </c>
      <c r="E16" s="24">
        <v>50000</v>
      </c>
      <c r="F16" s="36"/>
      <c r="G16" s="12">
        <v>150000</v>
      </c>
      <c r="H16" s="36"/>
      <c r="I16" s="37"/>
      <c r="J16" s="30">
        <f t="shared" si="2"/>
        <v>200000</v>
      </c>
      <c r="K16" s="44">
        <v>1.4999999999999999E-2</v>
      </c>
      <c r="L16" s="48">
        <f>J16*K16</f>
        <v>3000</v>
      </c>
    </row>
    <row r="17" spans="1:19" ht="21" x14ac:dyDescent="0.3">
      <c r="A17" s="21">
        <v>18</v>
      </c>
      <c r="B17" s="22" t="s">
        <v>11</v>
      </c>
      <c r="C17" s="23" t="s">
        <v>12</v>
      </c>
      <c r="D17" s="23" t="s">
        <v>41</v>
      </c>
      <c r="E17" s="24"/>
      <c r="F17" s="36"/>
      <c r="G17" s="12">
        <v>100000</v>
      </c>
      <c r="H17" s="36"/>
      <c r="I17" s="37"/>
      <c r="J17" s="30">
        <f t="shared" si="2"/>
        <v>100000</v>
      </c>
      <c r="K17" s="44">
        <v>1.4999999999999999E-2</v>
      </c>
      <c r="L17" s="48">
        <f t="shared" ref="L17:L19" si="3">J17*K17</f>
        <v>1500</v>
      </c>
    </row>
    <row r="18" spans="1:19" ht="18.75" x14ac:dyDescent="0.3">
      <c r="A18" s="21">
        <v>32</v>
      </c>
      <c r="B18" s="22" t="s">
        <v>16</v>
      </c>
      <c r="C18" s="23" t="s">
        <v>17</v>
      </c>
      <c r="D18" s="28" t="s">
        <v>24</v>
      </c>
      <c r="E18" s="24"/>
      <c r="F18" s="36"/>
      <c r="G18" s="12"/>
      <c r="H18" s="36"/>
      <c r="I18" s="37"/>
      <c r="J18" s="30">
        <f t="shared" si="2"/>
        <v>0</v>
      </c>
      <c r="K18" s="44">
        <v>1.4999999999999999E-2</v>
      </c>
      <c r="L18" s="48">
        <f t="shared" si="3"/>
        <v>0</v>
      </c>
    </row>
    <row r="19" spans="1:19" ht="37.5" x14ac:dyDescent="0.3">
      <c r="A19" s="21">
        <v>39</v>
      </c>
      <c r="B19" s="22" t="s">
        <v>19</v>
      </c>
      <c r="C19" s="23" t="s">
        <v>20</v>
      </c>
      <c r="D19" s="23" t="s">
        <v>21</v>
      </c>
      <c r="E19" s="24"/>
      <c r="F19" s="36"/>
      <c r="G19" s="12">
        <v>10000</v>
      </c>
      <c r="H19" s="25"/>
      <c r="I19" s="25"/>
      <c r="J19" s="30">
        <f t="shared" si="2"/>
        <v>10000</v>
      </c>
      <c r="K19" s="44">
        <v>1.4999999999999999E-2</v>
      </c>
      <c r="L19" s="48">
        <f t="shared" si="3"/>
        <v>150</v>
      </c>
      <c r="M19" s="3"/>
      <c r="N19" s="3"/>
      <c r="O19" s="3"/>
      <c r="P19" s="3"/>
      <c r="Q19" s="3"/>
      <c r="R19" s="3"/>
      <c r="S19" s="3"/>
    </row>
    <row r="20" spans="1:19" ht="18.75" x14ac:dyDescent="0.3">
      <c r="A20" s="31"/>
      <c r="B20" s="32" t="s">
        <v>25</v>
      </c>
      <c r="C20" s="17"/>
      <c r="D20" s="17"/>
      <c r="E20" s="34"/>
      <c r="F20" s="33"/>
      <c r="G20" s="33"/>
      <c r="H20" s="38"/>
      <c r="I20" s="34"/>
      <c r="J20" s="35"/>
      <c r="K20" s="45"/>
      <c r="L20" s="49"/>
      <c r="M20" s="3"/>
      <c r="N20" s="3"/>
      <c r="O20" s="3"/>
      <c r="P20" s="3"/>
      <c r="Q20" s="3"/>
      <c r="R20" s="3"/>
      <c r="S20" s="3"/>
    </row>
    <row r="21" spans="1:19" ht="18.75" x14ac:dyDescent="0.3">
      <c r="A21" s="21">
        <v>91</v>
      </c>
      <c r="B21" s="22" t="s">
        <v>26</v>
      </c>
      <c r="C21" s="23" t="s">
        <v>27</v>
      </c>
      <c r="D21" s="23" t="s">
        <v>28</v>
      </c>
      <c r="E21" s="24"/>
      <c r="F21" s="25"/>
      <c r="G21" s="12">
        <v>100000</v>
      </c>
      <c r="H21" s="25"/>
      <c r="I21" s="25"/>
      <c r="J21" s="26">
        <f>SUM(E21:I21)</f>
        <v>100000</v>
      </c>
      <c r="K21" s="42">
        <v>1.4999999999999999E-2</v>
      </c>
      <c r="L21" s="46">
        <f>J21*K21</f>
        <v>1500</v>
      </c>
      <c r="M21" s="3"/>
      <c r="N21" s="3"/>
      <c r="O21" s="3"/>
      <c r="P21" s="3"/>
      <c r="Q21" s="3"/>
      <c r="R21" s="3"/>
      <c r="S21" s="3"/>
    </row>
    <row r="22" spans="1:19" ht="18.75" x14ac:dyDescent="0.3">
      <c r="A22" s="21">
        <v>92</v>
      </c>
      <c r="B22" s="22" t="s">
        <v>26</v>
      </c>
      <c r="C22" s="23" t="s">
        <v>27</v>
      </c>
      <c r="D22" s="23" t="s">
        <v>29</v>
      </c>
      <c r="E22" s="24"/>
      <c r="F22" s="25"/>
      <c r="G22" s="12"/>
      <c r="H22" s="36"/>
      <c r="I22" s="36">
        <v>20000</v>
      </c>
      <c r="J22" s="26">
        <f t="shared" ref="J22:J23" si="4">SUM(E22:I22)</f>
        <v>20000</v>
      </c>
      <c r="K22" s="42">
        <v>1.4999999999999999E-2</v>
      </c>
      <c r="L22" s="46">
        <f t="shared" ref="L22:L23" si="5">J22*K22</f>
        <v>300</v>
      </c>
      <c r="M22" s="2"/>
      <c r="N22" s="2"/>
      <c r="O22" s="2"/>
      <c r="P22" s="2"/>
      <c r="Q22" s="2"/>
      <c r="R22" s="2"/>
      <c r="S22" s="2"/>
    </row>
    <row r="23" spans="1:19" ht="18.75" x14ac:dyDescent="0.3">
      <c r="A23" s="39"/>
      <c r="B23" s="28"/>
      <c r="C23" s="39"/>
      <c r="D23" s="40"/>
      <c r="E23" s="41">
        <f>SUM(E3:E22)</f>
        <v>100000</v>
      </c>
      <c r="F23" s="26">
        <f>SUM(F3:F22)</f>
        <v>225000</v>
      </c>
      <c r="G23" s="26">
        <f>SUM(G3:G22)</f>
        <v>890000</v>
      </c>
      <c r="H23" s="26"/>
      <c r="I23" s="26">
        <f>SUM(I3:I22)</f>
        <v>210000</v>
      </c>
      <c r="J23" s="26">
        <f t="shared" si="4"/>
        <v>1425000</v>
      </c>
      <c r="K23" s="42">
        <v>1.4999999999999999E-2</v>
      </c>
      <c r="L23" s="46">
        <f t="shared" si="5"/>
        <v>21375</v>
      </c>
      <c r="M23" s="3"/>
      <c r="N23" s="3"/>
      <c r="O23" s="3"/>
      <c r="P23" s="3"/>
      <c r="Q23" s="3"/>
      <c r="R23" s="3"/>
      <c r="S23" s="3"/>
    </row>
    <row r="24" spans="1:19" x14ac:dyDescent="0.25">
      <c r="B24" s="6"/>
      <c r="C24" s="7"/>
      <c r="D24" s="8"/>
      <c r="E24" s="9"/>
      <c r="F24" s="3"/>
      <c r="G24" s="3"/>
      <c r="H24" s="1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25">
      <c r="B25" s="6"/>
      <c r="C25" s="7"/>
      <c r="D25" s="8"/>
      <c r="E25" s="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</sheetData>
  <phoneticPr fontId="0" type="noConversion"/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CARTELLINI IN CARTONCINO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Contabilita2</dc:creator>
  <cp:lastModifiedBy>ANNALISA</cp:lastModifiedBy>
  <cp:lastPrinted>2019-10-21T12:21:59Z</cp:lastPrinted>
  <dcterms:created xsi:type="dcterms:W3CDTF">2015-02-16T17:02:46Z</dcterms:created>
  <dcterms:modified xsi:type="dcterms:W3CDTF">2019-10-21T12:51:49Z</dcterms:modified>
</cp:coreProperties>
</file>